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收费站岛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<sst xmlns="http://schemas.openxmlformats.org/spreadsheetml/2006/main" count="37" uniqueCount="19">
  <si>
    <t>宁夏交通科学研究所有限公司2026年日常养护四好农村路收费站岛头整治项目1标段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</si>
  <si>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</si>
  <si>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</si>
  <si>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</si>
  <si>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</si>
  <si>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</si>
  <si>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</si>
  <si>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</si>
  <si>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</si>
  <si>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银川东收费站岛头</t>
  </si>
  <si>
    <t>拆除工程</t>
  </si>
  <si>
    <t>收费岛铲除漆面</t>
  </si>
  <si>
    <t>㎡</t>
  </si>
  <si>
    <t>含废料运输，含粘贴铝板反光膜施工费</t>
  </si>
  <si>
    <t>人工凿（清）除表面混凝土2cm以内</t>
  </si>
  <si>
    <t>机械凿（清）除表面混凝土2cm以内</t>
  </si>
  <si>
    <t>机场北收费站岛头</t>
  </si>
  <si>
    <t>贺兰山东路收费站岛头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</si>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</sst>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2" borderId="9" xfId="49" applyNumberFormat="1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F20" sqref="F20"/>
    </sheetView>
  </sheetViews>
  <sheetFormatPr defaultColWidth="10.5" defaultRowHeight="11.25" outlineLevelCol="6"/>
  <cols>
    <col min="1" max="1" width="7.58888888888889" style="1" customWidth="1"/>
    <col min="2" max="2" width="25.3333333333333" style="2" customWidth="1"/>
    <col min="3" max="3" width="16" style="2" customWidth="1"/>
    <col min="4" max="5" width="21.8333333333333" style="2" customWidth="1"/>
    <col min="6" max="6" width="17" style="3" customWidth="1"/>
    <col min="7" max="7" width="13.1666666666667" style="1" customWidth="1"/>
    <col min="8" max="16384" width="10.5" style="1"/>
  </cols>
  <sheetData>
    <row r="1" s="1" customFormat="1" ht="29.25" customHeight="1" spans="1:7">
      <c r="A1" s="4" t="s">
        <v>0</v>
      </c>
      <c r="B1" s="5"/>
      <c r="C1" s="5"/>
      <c r="D1" s="5"/>
      <c r="E1" s="5"/>
      <c r="F1" s="6"/>
      <c r="G1" s="4"/>
    </row>
    <row r="2" s="1" customFormat="1" ht="18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/>
      <c r="G2" s="10"/>
    </row>
    <row r="3" s="1" customFormat="1" ht="18" customHeight="1" spans="1:7">
      <c r="A3" s="11"/>
      <c r="B3" s="12"/>
      <c r="C3" s="12"/>
      <c r="D3" s="12"/>
      <c r="E3" s="12" t="s">
        <v>6</v>
      </c>
      <c r="F3" s="13" t="s">
        <v>7</v>
      </c>
      <c r="G3" s="14" t="s">
        <v>8</v>
      </c>
    </row>
    <row r="4" s="1" customFormat="1" ht="18" customHeight="1" spans="1:7">
      <c r="A4" s="11"/>
      <c r="B4" s="12"/>
      <c r="C4" s="12"/>
      <c r="D4" s="12"/>
      <c r="E4" s="12"/>
      <c r="F4" s="13"/>
      <c r="G4" s="15"/>
    </row>
    <row r="5" s="1" customFormat="1" ht="18" customHeight="1" spans="1:7">
      <c r="A5" s="11"/>
      <c r="B5" s="12" t="s">
        <v>9</v>
      </c>
      <c r="C5" s="12"/>
      <c r="D5" s="12"/>
      <c r="E5" s="12"/>
      <c r="F5" s="13"/>
      <c r="G5" s="16"/>
    </row>
    <row r="6" s="1" customFormat="1" ht="18" customHeight="1" spans="1:7">
      <c r="A6" s="11"/>
      <c r="B6" s="12" t="s">
        <v>10</v>
      </c>
      <c r="C6" s="12"/>
      <c r="D6" s="12"/>
      <c r="E6" s="12"/>
      <c r="F6" s="13"/>
      <c r="G6" s="16"/>
    </row>
    <row r="7" s="1" customFormat="1" ht="30" customHeight="1" spans="1:7">
      <c r="A7" s="11">
        <v>1</v>
      </c>
      <c r="B7" s="17" t="s">
        <v>11</v>
      </c>
      <c r="C7" s="18" t="s">
        <v>12</v>
      </c>
      <c r="D7" s="19">
        <v>1400</v>
      </c>
      <c r="E7" s="20">
        <f>ROUND(7.49/1.09*0.9*1.09,2)</f>
        <v>6.74</v>
      </c>
      <c r="F7" s="13">
        <f t="shared" ref="F7:F9" si="0">ROUND(E7*D7,2)</f>
        <v>9436</v>
      </c>
      <c r="G7" s="21" t="s">
        <v>13</v>
      </c>
    </row>
    <row r="8" s="1" customFormat="1" ht="37" customHeight="1" spans="1:7">
      <c r="A8" s="11">
        <v>2</v>
      </c>
      <c r="B8" s="17" t="s">
        <v>14</v>
      </c>
      <c r="C8" s="17" t="s">
        <v>12</v>
      </c>
      <c r="D8" s="19">
        <v>1400</v>
      </c>
      <c r="E8" s="22">
        <v>28.5</v>
      </c>
      <c r="F8" s="13">
        <f t="shared" si="0"/>
        <v>39900</v>
      </c>
      <c r="G8" s="23"/>
    </row>
    <row r="9" s="1" customFormat="1" ht="37" customHeight="1" spans="1:7">
      <c r="A9" s="11">
        <v>3</v>
      </c>
      <c r="B9" s="17" t="s">
        <v>15</v>
      </c>
      <c r="C9" s="17" t="s">
        <v>12</v>
      </c>
      <c r="D9" s="19">
        <v>1400</v>
      </c>
      <c r="E9" s="22">
        <f>ROUND(51.82*0.5/1.09*0.9*1.09,2)</f>
        <v>23.32</v>
      </c>
      <c r="F9" s="13">
        <f t="shared" si="0"/>
        <v>32648</v>
      </c>
      <c r="G9" s="24"/>
    </row>
    <row r="10" s="1" customFormat="1" ht="25.5" customHeight="1" spans="1:7">
      <c r="A10" s="11"/>
      <c r="B10" s="12" t="s">
        <v>16</v>
      </c>
      <c r="C10" s="12"/>
      <c r="D10" s="12"/>
      <c r="E10" s="12"/>
      <c r="F10" s="13"/>
      <c r="G10" s="16"/>
    </row>
    <row r="11" s="1" customFormat="1" ht="18" customHeight="1" spans="1:7">
      <c r="A11" s="11"/>
      <c r="B11" s="12" t="s">
        <v>10</v>
      </c>
      <c r="C11" s="12"/>
      <c r="D11" s="12"/>
      <c r="E11" s="12"/>
      <c r="F11" s="13"/>
      <c r="G11" s="16"/>
    </row>
    <row r="12" s="1" customFormat="1" ht="26" customHeight="1" spans="1:7">
      <c r="A12" s="11">
        <v>1</v>
      </c>
      <c r="B12" s="17" t="s">
        <v>11</v>
      </c>
      <c r="C12" s="18" t="s">
        <v>12</v>
      </c>
      <c r="D12" s="12">
        <v>900</v>
      </c>
      <c r="E12" s="20">
        <f>ROUND(7.49/1.09*0.9*1.09,2)</f>
        <v>6.74</v>
      </c>
      <c r="F12" s="13">
        <f>ROUND(E12*D12,2)</f>
        <v>6066</v>
      </c>
      <c r="G12" s="21" t="s">
        <v>13</v>
      </c>
    </row>
    <row r="13" s="1" customFormat="1" ht="32" customHeight="1" spans="1:7">
      <c r="A13" s="11">
        <v>2</v>
      </c>
      <c r="B13" s="17" t="s">
        <v>14</v>
      </c>
      <c r="C13" s="17" t="s">
        <v>12</v>
      </c>
      <c r="D13" s="12">
        <v>900</v>
      </c>
      <c r="E13" s="22">
        <v>28.5</v>
      </c>
      <c r="F13" s="13">
        <f>ROUND(E13*D13,2)</f>
        <v>25650</v>
      </c>
      <c r="G13" s="23"/>
    </row>
    <row r="14" s="1" customFormat="1" ht="33" customHeight="1" spans="1:7">
      <c r="A14" s="11">
        <v>3</v>
      </c>
      <c r="B14" s="17" t="s">
        <v>15</v>
      </c>
      <c r="C14" s="17" t="s">
        <v>12</v>
      </c>
      <c r="D14" s="12">
        <v>900</v>
      </c>
      <c r="E14" s="22">
        <f>ROUND(51.82*0.5/1.09*0.9*1.09,2)</f>
        <v>23.32</v>
      </c>
      <c r="F14" s="13">
        <f>ROUND(E14*D14,2)</f>
        <v>20988</v>
      </c>
      <c r="G14" s="24"/>
    </row>
    <row r="15" s="1" customFormat="1" ht="25.5" customHeight="1" spans="1:7">
      <c r="A15" s="11"/>
      <c r="B15" s="12" t="s">
        <v>17</v>
      </c>
      <c r="C15" s="12"/>
      <c r="D15" s="12"/>
      <c r="E15" s="12"/>
      <c r="F15" s="13"/>
      <c r="G15" s="16"/>
    </row>
    <row r="16" s="1" customFormat="1" ht="18" customHeight="1" spans="1:7">
      <c r="A16" s="11"/>
      <c r="B16" s="12" t="s">
        <v>10</v>
      </c>
      <c r="C16" s="12"/>
      <c r="D16" s="12"/>
      <c r="E16" s="12"/>
      <c r="F16" s="13"/>
      <c r="G16" s="16"/>
    </row>
    <row r="17" s="1" customFormat="1" ht="26" customHeight="1" spans="1:7">
      <c r="A17" s="11">
        <v>1</v>
      </c>
      <c r="B17" s="17" t="s">
        <v>11</v>
      </c>
      <c r="C17" s="18" t="s">
        <v>12</v>
      </c>
      <c r="D17" s="12">
        <v>900</v>
      </c>
      <c r="E17" s="20">
        <f>ROUND(7.49/1.09*0.9*1.09,2)</f>
        <v>6.74</v>
      </c>
      <c r="F17" s="13">
        <f>ROUND(E17*D17,2)</f>
        <v>6066</v>
      </c>
      <c r="G17" s="21" t="s">
        <v>13</v>
      </c>
    </row>
    <row r="18" s="1" customFormat="1" ht="31" customHeight="1" spans="1:7">
      <c r="A18" s="11">
        <v>2</v>
      </c>
      <c r="B18" s="17" t="s">
        <v>14</v>
      </c>
      <c r="C18" s="17" t="s">
        <v>12</v>
      </c>
      <c r="D18" s="12">
        <v>900</v>
      </c>
      <c r="E18" s="22">
        <v>28.5</v>
      </c>
      <c r="F18" s="13">
        <f>ROUND(E18*D18,2)</f>
        <v>25650</v>
      </c>
      <c r="G18" s="23"/>
    </row>
    <row r="19" s="1" customFormat="1" ht="33" customHeight="1" spans="1:7">
      <c r="A19" s="11">
        <v>3</v>
      </c>
      <c r="B19" s="17" t="s">
        <v>15</v>
      </c>
      <c r="C19" s="17" t="s">
        <v>12</v>
      </c>
      <c r="D19" s="12">
        <v>900</v>
      </c>
      <c r="E19" s="22">
        <f>ROUND(51.82*0.5/1.09*0.9*1.09,2)</f>
        <v>23.32</v>
      </c>
      <c r="F19" s="13">
        <f>ROUND(E19*D19,2)</f>
        <v>20988</v>
      </c>
      <c r="G19" s="24"/>
    </row>
    <row r="20" s="1" customFormat="1" ht="18.75" customHeight="1" spans="1:7">
      <c r="A20" s="25" t="s">
        <v>18</v>
      </c>
      <c r="B20" s="26"/>
      <c r="C20" s="26"/>
      <c r="D20" s="26"/>
      <c r="E20" s="26"/>
      <c r="F20" s="27">
        <f>SUM(F7:F19)</f>
        <v>187392</v>
      </c>
      <c r="G20" s="28"/>
    </row>
  </sheetData>
  <mergeCells count="14">
    <mergeCell ref="A1:G1"/>
    <mergeCell ref="E2:G2"/>
    <mergeCell ref="A20:B20"/>
    <mergeCell ref="C20:E20"/>
    <mergeCell ref="A2:A4"/>
    <mergeCell ref="B2:B4"/>
    <mergeCell ref="C2:C4"/>
    <mergeCell ref="D2:D4"/>
    <mergeCell ref="E3:E4"/>
    <mergeCell ref="F3:F4"/>
    <mergeCell ref="G3:G4"/>
    <mergeCell ref="G7:G9"/>
    <mergeCell ref="G12:G14"/>
    <mergeCell ref="G17:G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收费站岛头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2026-05-23T05:47:00Z</dcterms:created>
  <dcterms:modified xsi:type="dcterms:W3CDTF">2026-06-02T01:47:37Z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5131D66457BA4573ACAC74DEC7A9EBAB_11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